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1. DTI/4. 2026/ÁREA DE PRODUCCIÓN/2025 0168 PASSWORD MANAGER/ADJUNTAR PLIEGOS/"/>
    </mc:Choice>
  </mc:AlternateContent>
  <xr:revisionPtr revIDLastSave="167" documentId="13_ncr:1_{61F28282-8796-4348-8DB8-209C07841A5E}" xr6:coauthVersionLast="47" xr6:coauthVersionMax="47" xr10:uidLastSave="{68A1520D-8982-4F63-820E-170064B68CBB}"/>
  <bookViews>
    <workbookView xWindow="-110" yWindow="-110" windowWidth="19420" windowHeight="10300" xr2:uid="{00000000-000D-0000-FFFF-FFFF00000000}"/>
  </bookViews>
  <sheets>
    <sheet name="Anexo I - Oferta Económic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" i="2" l="1"/>
  <c r="H11" i="2"/>
  <c r="I14" i="2" l="1"/>
</calcChain>
</file>

<file path=xl/sharedStrings.xml><?xml version="1.0" encoding="utf-8"?>
<sst xmlns="http://schemas.openxmlformats.org/spreadsheetml/2006/main" count="24" uniqueCount="22">
  <si>
    <t>PRODUCTO</t>
  </si>
  <si>
    <r>
      <t xml:space="preserve">Instrucciones de cumplimentación de presente fichero: </t>
    </r>
    <r>
      <rPr>
        <b/>
        <u/>
        <sz val="11"/>
        <rFont val="Calibri"/>
        <family val="2"/>
        <scheme val="minor"/>
      </rPr>
      <t>ÚNICAMENTE SE CUMPLIMENTARÁN POR EL LICITADOR LAS CASILLAS DE COLOR GRIS</t>
    </r>
    <r>
      <rPr>
        <sz val="11"/>
        <rFont val="Calibri"/>
        <family val="2"/>
        <scheme val="minor"/>
      </rPr>
      <t>, así como sus datos identificativos.</t>
    </r>
  </si>
  <si>
    <t>Fecha: -- / -- / ----</t>
  </si>
  <si>
    <t>ANEXO I. OFERTA ECONÓMICA</t>
  </si>
  <si>
    <t>CÓDIGO DE CONTRATACIÓN (COD)</t>
  </si>
  <si>
    <t>FABRICANTE</t>
  </si>
  <si>
    <t>UNIDADES</t>
  </si>
  <si>
    <t>VERIFICACIÓN DE LA OFERTA</t>
  </si>
  <si>
    <t>COD-01</t>
  </si>
  <si>
    <t>COD-02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</si>
  <si>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prestación del suministro establecido,  se compromete a su ejecución con estricta sujeción a los Pliegos de Cláusulas Administrativas y de Prescripciones Técnicas que han de regir la adjudicación y ejecución del mismo, en las siguientes condiciones:</t>
  </si>
  <si>
    <t>Contratación del suministro de una solución de seguridad para el almacenamiento seguro de credenciales críticas (PasswordManager Pro) para FREMAP, Mutua Colaboradora con la Seguridad Social nº 61</t>
  </si>
  <si>
    <t>ManageEngine</t>
  </si>
  <si>
    <t>PasswordManager Pro Multi-Language Premium (10 Administrators - unrestricted resources and users)</t>
  </si>
  <si>
    <t>PasswordManager Pro Multi-Language Premium (5 Administrators - unrestricted resources and users)</t>
  </si>
  <si>
    <t>Incluido</t>
  </si>
  <si>
    <t>SOPORTE</t>
  </si>
  <si>
    <t>PRECIO UNITARIO OFERTADO (48 meses)</t>
  </si>
  <si>
    <t>PRECIO UNITARIO MÁXIMO (48 meses)</t>
  </si>
  <si>
    <t>PRECIO TOTAL DE 48 MESES DE CONTRATO</t>
  </si>
  <si>
    <t>PRECIO TOTAL OFERTA (PTO) PARA TODA LA DURACIÓN DEL CONTRATO (48 MESES): DATO A INCLUIR EN EL CAMPO CORRESPONDIENTE DEL PORTAL DE LICITACIÓN ELECTRÓNICA DE FREMAP  (en Euros, Impuesto/s Indirecto/s no incluido/s)*</t>
  </si>
  <si>
    <r>
      <t>*El importe de adjudicación - OFERTA TOTAL - será el precio total por los 48 meses de contrato.</t>
    </r>
    <r>
      <rPr>
        <b/>
        <sz val="12"/>
        <color theme="1"/>
        <rFont val="Calibri"/>
        <family val="2"/>
        <scheme val="minor"/>
      </rPr>
      <t xml:space="preserve"> Este importe de adjudicación no podrá superar el presupuesto máximo del Lote, el cual asciende a 23.000,00 euros.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</si>
</sst>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#,##0.0000\ &quot;€&quot;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0"/>
      <name val="Calibri"/>
      <family val="2"/>
    </font>
    <font>
      <sz val="11"/>
      <name val="Calibri"/>
      <family val="2"/>
    </font>
    <font>
      <b/>
      <sz val="14"/>
      <color theme="0"/>
      <name val="Calibri"/>
      <family val="2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color theme="0"/>
      <name val="Calibri"/>
      <family val="2"/>
    </font>
    <font>
      <b/>
      <sz val="11"/>
      <name val="Calibri"/>
      <family val="2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44" fontId="10" fillId="0" borderId="0" applyFont="0" applyFill="0" applyBorder="0" applyAlignment="0" applyProtection="0"/>
  </cellStyleXfs>
  <cellXfs count="47">
    <xf numFmtId="0" fontId="0" fillId="0" borderId="0" xfId="0"/>
    <xf numFmtId="44" fontId="8" fillId="5" borderId="15" xfId="3" applyFont="1" applyFill="1" applyBorder="1" applyAlignment="1" applyProtection="1">
      <alignment horizontal="center" vertical="center" wrapText="1"/>
      <protection locked="0"/>
    </xf>
    <xf numFmtId="0" fontId="3" fillId="0" borderId="0" xfId="1"/>
    <xf numFmtId="0" fontId="5" fillId="0" borderId="0" xfId="0" applyFont="1" applyAlignment="1">
      <alignment vertical="center" wrapText="1"/>
    </xf>
    <xf numFmtId="0" fontId="7" fillId="2" borderId="12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7" fillId="3" borderId="9" xfId="1" applyFont="1" applyFill="1" applyBorder="1" applyAlignment="1">
      <alignment horizontal="center" vertical="center" wrapText="1"/>
    </xf>
    <xf numFmtId="0" fontId="7" fillId="2" borderId="10" xfId="1" applyFont="1" applyFill="1" applyBorder="1" applyAlignment="1">
      <alignment horizontal="center" vertical="center" wrapText="1"/>
    </xf>
    <xf numFmtId="0" fontId="7" fillId="2" borderId="13" xfId="1" applyFont="1" applyFill="1" applyBorder="1" applyAlignment="1">
      <alignment horizontal="center" vertical="center" wrapText="1"/>
    </xf>
    <xf numFmtId="0" fontId="8" fillId="4" borderId="14" xfId="1" applyFont="1" applyFill="1" applyBorder="1" applyAlignment="1">
      <alignment horizontal="center" vertical="center" wrapText="1"/>
    </xf>
    <xf numFmtId="0" fontId="8" fillId="4" borderId="15" xfId="1" applyFont="1" applyFill="1" applyBorder="1" applyAlignment="1">
      <alignment horizontal="center" vertical="center" wrapText="1"/>
    </xf>
    <xf numFmtId="3" fontId="8" fillId="0" borderId="16" xfId="1" applyNumberFormat="1" applyFont="1" applyBorder="1" applyAlignment="1">
      <alignment horizontal="center" vertical="center"/>
    </xf>
    <xf numFmtId="44" fontId="8" fillId="0" borderId="16" xfId="3" applyFont="1" applyBorder="1" applyAlignment="1" applyProtection="1">
      <alignment horizontal="center" vertical="center"/>
    </xf>
    <xf numFmtId="0" fontId="8" fillId="4" borderId="17" xfId="1" applyFont="1" applyFill="1" applyBorder="1" applyAlignment="1">
      <alignment horizontal="center" vertical="center" wrapText="1"/>
    </xf>
    <xf numFmtId="0" fontId="8" fillId="4" borderId="8" xfId="1" applyFont="1" applyFill="1" applyBorder="1" applyAlignment="1">
      <alignment horizontal="center" vertical="center" wrapText="1"/>
    </xf>
    <xf numFmtId="3" fontId="8" fillId="0" borderId="13" xfId="1" applyNumberFormat="1" applyFont="1" applyBorder="1" applyAlignment="1">
      <alignment horizontal="center" vertical="center"/>
    </xf>
    <xf numFmtId="44" fontId="8" fillId="0" borderId="13" xfId="3" applyFont="1" applyBorder="1" applyAlignment="1" applyProtection="1">
      <alignment horizontal="center" vertical="center"/>
    </xf>
    <xf numFmtId="164" fontId="3" fillId="0" borderId="13" xfId="1" applyNumberForma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3" fontId="8" fillId="0" borderId="0" xfId="1" applyNumberFormat="1" applyFont="1" applyAlignment="1">
      <alignment horizontal="center" vertical="center"/>
    </xf>
    <xf numFmtId="165" fontId="8" fillId="0" borderId="0" xfId="1" applyNumberFormat="1" applyFont="1" applyAlignment="1">
      <alignment horizontal="center" vertical="center" wrapText="1"/>
    </xf>
    <xf numFmtId="164" fontId="8" fillId="0" borderId="0" xfId="1" applyNumberFormat="1" applyFont="1" applyAlignment="1">
      <alignment horizontal="center" vertical="center"/>
    </xf>
    <xf numFmtId="164" fontId="3" fillId="0" borderId="0" xfId="1" applyNumberFormat="1" applyAlignment="1">
      <alignment horizontal="center" vertical="center" wrapText="1"/>
    </xf>
    <xf numFmtId="0" fontId="0" fillId="0" borderId="0" xfId="0" applyAlignment="1">
      <alignment horizontal="justify" vertical="center"/>
    </xf>
    <xf numFmtId="0" fontId="9" fillId="0" borderId="7" xfId="0" applyFont="1" applyBorder="1" applyAlignment="1" applyProtection="1">
      <alignment horizontal="center" vertical="center" wrapText="1"/>
      <protection locked="0"/>
    </xf>
    <xf numFmtId="0" fontId="9" fillId="0" borderId="8" xfId="0" applyFont="1" applyBorder="1" applyAlignment="1" applyProtection="1">
      <alignment horizontal="center" vertical="center" wrapText="1"/>
      <protection locked="0"/>
    </xf>
    <xf numFmtId="0" fontId="9" fillId="0" borderId="6" xfId="0" applyFont="1" applyBorder="1" applyAlignment="1" applyProtection="1">
      <alignment horizontal="center" vertical="center" wrapText="1"/>
      <protection locked="0"/>
    </xf>
    <xf numFmtId="0" fontId="7" fillId="3" borderId="1" xfId="2" applyFont="1" applyFill="1" applyBorder="1" applyAlignment="1">
      <alignment horizontal="center" vertical="center" wrapText="1"/>
    </xf>
    <xf numFmtId="0" fontId="7" fillId="3" borderId="0" xfId="2" applyFont="1" applyFill="1" applyAlignment="1">
      <alignment horizontal="center" vertical="center" wrapText="1"/>
    </xf>
    <xf numFmtId="0" fontId="7" fillId="3" borderId="5" xfId="2" applyFont="1" applyFill="1" applyBorder="1" applyAlignment="1">
      <alignment horizontal="center" vertical="center" wrapText="1"/>
    </xf>
    <xf numFmtId="0" fontId="7" fillId="3" borderId="2" xfId="2" applyFont="1" applyFill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0" fillId="0" borderId="18" xfId="0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20" xfId="0" applyBorder="1" applyAlignment="1" applyProtection="1">
      <alignment horizontal="center" vertical="center" wrapText="1"/>
      <protection locked="0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4">
    <cellStyle name="Moneda" xfId="3" builtinId="4"/>
    <cellStyle name="Normal" xfId="0" builtinId="0"/>
    <cellStyle name="Normal 2" xfId="2" xr:uid="{A4A783CB-F959-4961-91EE-8B575C8F1DEF}"/>
    <cellStyle name="Normal 4" xfId="1" xr:uid="{CD6357BC-3E9A-4E61-87F9-23562D4778FB}"/>
  </cellStyles>
  <dxfs count="2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1955428</xdr:colOff>
      <xdr:row>0</xdr:row>
      <xdr:rowOff>126813</xdr:rowOff>
    </xdr:from>
    <xdr:to>
      <xdr:col>1</xdr:col>
      <xdr:colOff>751469</xdr:colOff>
      <xdr:row>0</xdr:row>
      <xdr:rowOff>898070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5BD599F-38D9-46DB-A463-95CEE53739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55428" y="126813"/>
          <a:ext cx="1612720" cy="771257"/>
        </a:xfrm>
        <a:prstGeom prst="rect">
          <a:avLst/>
        </a:prstGeom>
        <a:ln>
          <a:solidFill>
            <a:schemeClr val="accent2"/>
          </a:solidFill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19CBB1-840F-4196-87D2-996F65000284}">
  <dimension ref="A1:I29"/>
  <sheetViews>
    <sheetView showGridLines="0" tabSelected="1" topLeftCell="A8" zoomScale="62" zoomScaleNormal="70" workbookViewId="0">
      <selection activeCell="F11" sqref="F11"/>
    </sheetView>
  </sheetViews>
  <sheetFormatPr baseColWidth="10" defaultRowHeight="14.5" x14ac:dyDescent="0.35"/>
  <cols>
    <col min="1" max="1" width="40.26953125" customWidth="1"/>
    <col min="2" max="2" width="35.453125" customWidth="1"/>
    <col min="3" max="3" width="52" customWidth="1"/>
    <col min="4" max="4" width="37.81640625" customWidth="1"/>
    <col min="5" max="5" width="42.6328125" customWidth="1"/>
    <col min="6" max="6" width="20.81640625" customWidth="1"/>
    <col min="7" max="7" width="23.54296875" customWidth="1"/>
    <col min="8" max="8" width="19.90625" customWidth="1"/>
    <col min="9" max="9" width="32.08984375" customWidth="1"/>
  </cols>
  <sheetData>
    <row r="1" spans="1:9" ht="90" customHeight="1" x14ac:dyDescent="0.35">
      <c r="A1" s="34" t="s">
        <v>3</v>
      </c>
      <c r="B1" s="35"/>
      <c r="C1" s="35"/>
      <c r="D1" s="35"/>
      <c r="E1" s="35"/>
      <c r="F1" s="35"/>
      <c r="G1" s="35"/>
      <c r="H1" s="35"/>
      <c r="I1" s="35"/>
    </row>
    <row r="3" spans="1:9" ht="48.5" customHeight="1" x14ac:dyDescent="0.35">
      <c r="A3" s="36" t="s">
        <v>11</v>
      </c>
      <c r="B3" s="37"/>
      <c r="C3" s="37"/>
      <c r="D3" s="37"/>
      <c r="E3" s="37"/>
      <c r="F3" s="37"/>
      <c r="G3" s="37"/>
      <c r="H3" s="37"/>
      <c r="I3" s="37"/>
    </row>
    <row r="4" spans="1:9" x14ac:dyDescent="0.35">
      <c r="C4" s="2"/>
      <c r="D4" s="2"/>
      <c r="E4" s="2"/>
    </row>
    <row r="5" spans="1:9" ht="43" customHeight="1" x14ac:dyDescent="0.35">
      <c r="A5" s="38" t="s">
        <v>1</v>
      </c>
      <c r="B5" s="39"/>
      <c r="C5" s="39"/>
      <c r="D5" s="39"/>
      <c r="E5" s="39"/>
      <c r="F5" s="39"/>
      <c r="G5" s="39"/>
      <c r="H5" s="39"/>
      <c r="I5" s="40"/>
    </row>
    <row r="6" spans="1:9" x14ac:dyDescent="0.35">
      <c r="C6" s="2"/>
      <c r="D6" s="2"/>
      <c r="E6" s="3"/>
    </row>
    <row r="7" spans="1:9" ht="71" customHeight="1" x14ac:dyDescent="0.35">
      <c r="A7" s="41" t="s">
        <v>10</v>
      </c>
      <c r="B7" s="42"/>
      <c r="C7" s="42"/>
      <c r="D7" s="42"/>
      <c r="E7" s="42"/>
      <c r="F7" s="42"/>
      <c r="G7" s="42"/>
      <c r="H7" s="42"/>
      <c r="I7" s="43"/>
    </row>
    <row r="8" spans="1:9" ht="15" thickBot="1" x14ac:dyDescent="0.4"/>
    <row r="9" spans="1:9" ht="71" customHeight="1" thickBot="1" x14ac:dyDescent="0.4">
      <c r="A9" s="4" t="s">
        <v>4</v>
      </c>
      <c r="B9" s="4" t="s">
        <v>5</v>
      </c>
      <c r="C9" s="4" t="s">
        <v>0</v>
      </c>
      <c r="D9" s="4" t="s">
        <v>16</v>
      </c>
      <c r="E9" s="5" t="s">
        <v>6</v>
      </c>
      <c r="F9" s="6" t="s">
        <v>17</v>
      </c>
      <c r="G9" s="7" t="s">
        <v>18</v>
      </c>
      <c r="H9" s="8" t="s">
        <v>7</v>
      </c>
    </row>
    <row r="10" spans="1:9" ht="85" customHeight="1" thickBot="1" x14ac:dyDescent="0.4">
      <c r="A10" s="9" t="s">
        <v>8</v>
      </c>
      <c r="B10" s="9" t="s">
        <v>12</v>
      </c>
      <c r="C10" s="9" t="s">
        <v>13</v>
      </c>
      <c r="D10" s="10" t="s">
        <v>15</v>
      </c>
      <c r="E10" s="11">
        <v>1</v>
      </c>
      <c r="F10" s="1"/>
      <c r="G10" s="12">
        <v>15500</v>
      </c>
      <c r="H10" s="17" t="str">
        <f>IF(F10&lt;=0,"Error Precio",IF(F10&gt;G10,"Error Precio",F10))</f>
        <v>Error Precio</v>
      </c>
    </row>
    <row r="11" spans="1:9" ht="56" customHeight="1" thickBot="1" x14ac:dyDescent="0.4">
      <c r="A11" s="13" t="s">
        <v>9</v>
      </c>
      <c r="B11" s="13" t="s">
        <v>12</v>
      </c>
      <c r="C11" s="9" t="s">
        <v>14</v>
      </c>
      <c r="D11" s="14" t="s">
        <v>15</v>
      </c>
      <c r="E11" s="15">
        <v>1</v>
      </c>
      <c r="F11" s="1"/>
      <c r="G11" s="16">
        <v>7500</v>
      </c>
      <c r="H11" s="17" t="str">
        <f>IF(F11&lt;=0,"Error Precio",IF(F11&gt;G11,"Error Precio",F11))</f>
        <v>Error Precio</v>
      </c>
    </row>
    <row r="12" spans="1:9" ht="15" thickBot="1" x14ac:dyDescent="0.4">
      <c r="A12" s="18"/>
      <c r="B12" s="19"/>
      <c r="C12" s="20"/>
      <c r="D12" s="21"/>
      <c r="E12" s="22"/>
    </row>
    <row r="13" spans="1:9" ht="49.5" customHeight="1" thickBot="1" x14ac:dyDescent="0.4">
      <c r="A13" s="18"/>
      <c r="B13" s="19"/>
      <c r="G13" s="20"/>
      <c r="H13" s="21"/>
      <c r="I13" s="7" t="s">
        <v>19</v>
      </c>
    </row>
    <row r="14" spans="1:9" ht="15" customHeight="1" x14ac:dyDescent="0.35">
      <c r="G14" s="27" t="s">
        <v>20</v>
      </c>
      <c r="H14" s="28"/>
      <c r="I14" s="31" t="str">
        <f>+IF(COUNTIF(H10:H11,"Error Precio"),"Oferta incompleta. Algún precio ofertado superior a precio tope o menor o igual a cero",SUM(H10:H11))</f>
        <v>Oferta incompleta. Algún precio ofertado superior a precio tope o menor o igual a cero</v>
      </c>
    </row>
    <row r="15" spans="1:9" ht="15" customHeight="1" x14ac:dyDescent="0.35">
      <c r="G15" s="27"/>
      <c r="H15" s="28"/>
      <c r="I15" s="32"/>
    </row>
    <row r="16" spans="1:9" ht="133" customHeight="1" thickBot="1" x14ac:dyDescent="0.4">
      <c r="G16" s="29"/>
      <c r="H16" s="30"/>
      <c r="I16" s="33"/>
    </row>
    <row r="18" spans="1:9" ht="15" thickBot="1" x14ac:dyDescent="0.4"/>
    <row r="19" spans="1:9" ht="40.5" customHeight="1" thickBot="1" x14ac:dyDescent="0.4">
      <c r="A19" s="44" t="s">
        <v>21</v>
      </c>
      <c r="B19" s="45"/>
      <c r="C19" s="45"/>
      <c r="D19" s="45"/>
      <c r="E19" s="45"/>
      <c r="F19" s="45"/>
      <c r="G19" s="45"/>
      <c r="H19" s="45"/>
      <c r="I19" s="46"/>
    </row>
    <row r="21" spans="1:9" ht="15" thickBot="1" x14ac:dyDescent="0.4"/>
    <row r="22" spans="1:9" ht="69.5" customHeight="1" thickBot="1" x14ac:dyDescent="0.4">
      <c r="A22" s="24" t="s">
        <v>2</v>
      </c>
      <c r="B22" s="25"/>
      <c r="C22" s="25"/>
      <c r="D22" s="25"/>
      <c r="E22" s="25"/>
      <c r="F22" s="25"/>
      <c r="G22" s="25"/>
      <c r="H22" s="25"/>
      <c r="I22" s="26"/>
    </row>
    <row r="29" spans="1:9" x14ac:dyDescent="0.35">
      <c r="A29" s="23"/>
    </row>
  </sheetData>
  <sheetProtection algorithmName="SHA-512" hashValue="fBDzaJpsJX3PNCeDF9VxrgJWTVPIMOypS2LNyHeZ03ADd+JwXWhtJcVGnqT+nUFTMRA51Pin/p1krQKQYhyHfg==" saltValue="anFFV0HsfL31sk/nY9otKQ==" spinCount="100000" sheet="1" objects="1" scenarios="1"/>
  <mergeCells count="8">
    <mergeCell ref="A22:I22"/>
    <mergeCell ref="G14:H16"/>
    <mergeCell ref="I14:I16"/>
    <mergeCell ref="A1:I1"/>
    <mergeCell ref="A3:I3"/>
    <mergeCell ref="A5:I5"/>
    <mergeCell ref="A7:I7"/>
    <mergeCell ref="A19:I19"/>
  </mergeCells>
  <conditionalFormatting sqref="E12">
    <cfRule type="cellIs" dxfId="1" priority="2" operator="equal">
      <formula>"Error Precio"</formula>
    </cfRule>
  </conditionalFormatting>
  <conditionalFormatting sqref="H10:H11">
    <cfRule type="cellIs" dxfId="0" priority="1" operator="equal">
      <formula>"Error Precio"</formula>
    </cfRule>
  </conditionalFormatting>
  <dataValidations count="2">
    <dataValidation type="custom" allowBlank="1" showInputMessage="1" showErrorMessage="1" errorTitle="ERROR PRECIO" error="NO SE PUEDEN INTRODUCIR MÁS DE 2 DECIMALES_x000a_" sqref="G10:G11" xr:uid="{E50F3B50-66EC-4666-8647-67168527BD93}">
      <formula1>+G10*100=INT(G10*100)</formula1>
    </dataValidation>
    <dataValidation type="custom" allowBlank="1" showInputMessage="1" showErrorMessage="1" errorTitle="ERROR PRECIO" error="NO SE PUEDEN INTRODUCIR MÁS DE 2 DECIMALES_x000a_" sqref="F10:F11" xr:uid="{4517F8CE-A324-41AF-8038-69453F50A8D8}">
      <formula1>AND(F10*100=INT(F10*100),F10&gt;0)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CC1882F7D88BA4FA54D9553EFA2B6B8" ma:contentTypeVersion="0" ma:contentTypeDescription="Crear nuevo documento." ma:contentTypeScope="" ma:versionID="878de8cc3bd2b18352ddaf16d3b682cf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bba8a198e9bb40c3eeca6d0bd41257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CE84D0B-4AFE-41DE-A392-8DE7EE1D2F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1CB2736-8389-4EA4-96B8-4A430478790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C280BC2-CCE7-4B65-BB85-04D330545DE4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 - Oferta Económica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FREMAP</dc:creator>
  <cp:lastModifiedBy>Cabral Toro, Miguel</cp:lastModifiedBy>
  <dcterms:created xsi:type="dcterms:W3CDTF">2018-12-04T13:05:04Z</dcterms:created>
  <dcterms:modified xsi:type="dcterms:W3CDTF">2026-07-22T06:37:33Z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0x0101003CC1882F7D88BA4FA54D9553EFA2B6B8</vt:lpwstr>
  </property>
  <property fmtid="{D5CDD505-2E9C-101B-9397-08002B2CF9AE}" pid="3" name="MSIP_Label_2c0a8209-6590-4cef-adb7-80fa47675d6e_Enabled">
    <vt:lpwstr>true</vt:lpwstr>
  </property>
  <property fmtid="{D5CDD505-2E9C-101B-9397-08002B2CF9AE}" pid="4" name="MSIP_Label_2c0a8209-6590-4cef-adb7-80fa47675d6e_SetDate">
    <vt:lpwstr>2026-03-20T13:23:59Z</vt:lpwstr>
  </property>
  <property fmtid="{D5CDD505-2E9C-101B-9397-08002B2CF9AE}" pid="5" name="MSIP_Label_2c0a8209-6590-4cef-adb7-80fa47675d6e_Method">
    <vt:lpwstr>Standard</vt:lpwstr>
  </property>
  <property fmtid="{D5CDD505-2E9C-101B-9397-08002B2CF9AE}" pid="6" name="MSIP_Label_2c0a8209-6590-4cef-adb7-80fa47675d6e_Name">
    <vt:lpwstr>FREMAP_Publico</vt:lpwstr>
  </property>
  <property fmtid="{D5CDD505-2E9C-101B-9397-08002B2CF9AE}" pid="7" name="MSIP_Label_2c0a8209-6590-4cef-adb7-80fa47675d6e_SiteId">
    <vt:lpwstr>99cff6d8-6977-4e4e-bf84-a3a534ac8aad</vt:lpwstr>
  </property>
  <property fmtid="{D5CDD505-2E9C-101B-9397-08002B2CF9AE}" pid="8" name="MSIP_Label_2c0a8209-6590-4cef-adb7-80fa47675d6e_ActionId">
    <vt:lpwstr>a9ba62ad-dc64-4bec-8348-78797276f1f3</vt:lpwstr>
  </property>
  <property fmtid="{D5CDD505-2E9C-101B-9397-08002B2CF9AE}" pid="9" name="MSIP_Label_2c0a8209-6590-4cef-adb7-80fa47675d6e_ContentBits">
    <vt:lpwstr>2</vt:lpwstr>
  </property>
  <property fmtid="{D5CDD505-2E9C-101B-9397-08002B2CF9AE}" pid="10" name="MSIP_Label_2c0a8209-6590-4cef-adb7-80fa47675d6e_Tag">
    <vt:lpwstr>10, 3, 0, 1</vt:lpwstr>
  </property>
</Properties>
</file>